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6\"/>
    </mc:Choice>
  </mc:AlternateContent>
  <bookViews>
    <workbookView xWindow="0" yWindow="0" windowWidth="28800" windowHeight="11235"/>
  </bookViews>
  <sheets>
    <sheet name="2026" sheetId="1" r:id="rId1"/>
  </sheets>
  <definedNames>
    <definedName name="_xlnm.Print_Area" localSheetId="0">'2026'!$A$1:$I$48</definedName>
  </definedNames>
  <calcPr calcId="152511" iterate="1"/>
</workbook>
</file>

<file path=xl/calcChain.xml><?xml version="1.0" encoding="utf-8"?>
<calcChain xmlns="http://schemas.openxmlformats.org/spreadsheetml/2006/main">
  <c r="E34" i="1" l="1"/>
  <c r="E18" i="1" l="1"/>
  <c r="E15" i="1"/>
  <c r="D13" i="1" l="1"/>
  <c r="D18" i="1" l="1"/>
  <c r="D34" i="1" l="1"/>
  <c r="H15" i="1" l="1"/>
  <c r="D17" i="1"/>
  <c r="D15" i="1" s="1"/>
  <c r="F13" i="1" l="1"/>
  <c r="F17" i="1" l="1"/>
  <c r="G15" i="1" l="1"/>
  <c r="F18" i="1" l="1"/>
  <c r="G9" i="1" l="1"/>
  <c r="F15" i="1" l="1"/>
  <c r="F38" i="1" l="1"/>
  <c r="F14" i="1" l="1"/>
  <c r="F9" i="1" s="1"/>
  <c r="D9" i="1" l="1"/>
  <c r="E24" i="1" l="1"/>
  <c r="E9" i="1" l="1"/>
  <c r="H9" i="1"/>
  <c r="I15" i="1"/>
  <c r="I9" i="1" s="1"/>
  <c r="E38" i="1" l="1"/>
  <c r="E28" i="1" s="1"/>
  <c r="E40" i="1" s="1"/>
  <c r="D38" i="1"/>
  <c r="D28" i="1" s="1"/>
  <c r="F28" i="1" l="1"/>
  <c r="F40" i="1" s="1"/>
  <c r="F41" i="1" s="1"/>
  <c r="I24" i="1"/>
  <c r="H24" i="1"/>
  <c r="G24" i="1"/>
  <c r="F24" i="1"/>
  <c r="D24" i="1"/>
  <c r="D40" i="1" l="1"/>
</calcChain>
</file>

<file path=xl/sharedStrings.xml><?xml version="1.0" encoding="utf-8"?>
<sst xmlns="http://schemas.openxmlformats.org/spreadsheetml/2006/main" count="142" uniqueCount="99">
  <si>
    <t>рублей</t>
  </si>
  <si>
    <t>№
п/п</t>
  </si>
  <si>
    <t>Наименование показателя</t>
  </si>
  <si>
    <t>Коды бюджетной классификации</t>
  </si>
  <si>
    <t>Утверждено решением о местном бюджете 
(в первоначальной редакции, без внутренних оборотов)</t>
  </si>
  <si>
    <t>Уточненный план
(без внутренних оборотов)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</si>
  <si>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</si>
  <si>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</si>
  <si>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</si>
  <si>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</si>
  <si>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</si>
  <si>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</si>
  <si>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2а</t>
  </si>
  <si>
    <t>4*</t>
  </si>
  <si>
    <t>5*</t>
  </si>
  <si>
    <t>6</t>
  </si>
  <si>
    <t>7</t>
  </si>
  <si>
    <t>7а</t>
  </si>
  <si>
    <t>1</t>
  </si>
  <si>
    <t>Консолидированные расходы дорожного фонда МО, в том числе по направлениям: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</si>
  <si>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</si>
  <si>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</si>
  <si>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</si>
  <si>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</si>
  <si>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</si>
  <si>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</si>
  <si>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</si>
  <si>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</si>
  <si>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</si>
  <si>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</si>
  <si>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</si>
  <si>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капитальный ремонт и ремонт сети автомобильных дорог общего пользования и искусственных сооружений на них, в том числе:</t>
  </si>
  <si>
    <t>1.6.1</t>
  </si>
  <si>
    <t>капитальный ремонт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</si>
  <si>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</si>
  <si>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</si>
  <si>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</si>
  <si>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</si>
  <si>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</si>
  <si>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</si>
  <si>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</si>
  <si>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</si>
  <si>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</si>
  <si>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</si>
  <si>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</si>
  <si>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</si>
  <si>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</si>
  <si>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</si>
  <si>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</si>
  <si>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</si>
  <si>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</si>
  <si>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</si>
  <si>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</si>
  <si>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3****</t>
  </si>
  <si>
    <t>Консолидированные доходы дорожного фонда МО, в том числе:</t>
  </si>
  <si>
    <t>Х</t>
  </si>
  <si>
    <t>3.1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</si>
  <si>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</si>
  <si>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3.2</t>
  </si>
  <si>
    <t>транспортный налог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</si>
  <si>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</si>
  <si>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</si>
  <si>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</si>
  <si>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</si>
  <si>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</si>
  <si>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</si>
  <si>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</si>
  <si>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</si>
  <si>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</si>
  <si>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</si>
  <si>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3.7</t>
  </si>
  <si>
    <t>и т.д.</t>
  </si>
  <si>
    <t>3.8</t>
  </si>
  <si>
    <t xml:space="preserve"> Иные источники формирования:</t>
  </si>
  <si>
    <t>3.8.1.</t>
  </si>
  <si>
    <t>4 (2+3)</t>
  </si>
  <si>
    <t>Итого консолидированные доходы дорожного фонда с учетом переходящего остатка</t>
  </si>
  <si>
    <t>5 (4-1)</t>
  </si>
  <si>
    <t>Консолидированный остаток дорожного фонда на отчетную дату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</si>
  <si>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</si>
  <si>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</si>
  <si>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</si>
  <si>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</si>
  <si>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t>182 1 03 02000 01 0000 110</t>
  </si>
  <si>
    <t>182 1 06 04000 02 0000 110</t>
  </si>
  <si>
    <t>040 1 16 11064 01 0000 140</t>
  </si>
  <si>
    <t>040 2 07 04050 04 0000 150</t>
  </si>
  <si>
    <t>собственные налоговые и неналоговые доходы</t>
  </si>
  <si>
    <t>1.6.2</t>
  </si>
  <si>
    <t>ремонт</t>
  </si>
  <si>
    <t>040 2 02 20041 04 0000 150                                                                                                                                                                                                                                                                                                                                                                                                                                                                                                                                   040 2 02 20077 04 0000 150</t>
  </si>
  <si>
    <t>040 0409 15.5.02.42110 414                       040 0409 15.5.02.9Д050 414
040 0409 15.5.02.SД050 414</t>
  </si>
  <si>
    <t>040 0409 15.4.12.99990 244
040 0409 15.4.12.99990 247
040 0409 15.4.14.99990 244</t>
  </si>
  <si>
    <t>040 0409 15.4.15.99990 244               040 0409 15.4.15.42110 414</t>
  </si>
  <si>
    <t>040 0409 15.4.13.00000 414</t>
  </si>
  <si>
    <t xml:space="preserve"> 
040 0409 15.4.13.9Д040 244     
040 0409 15.4.13.SД040 244                              </t>
  </si>
  <si>
    <t>Отчет о состоянии дорожного фонда муниципального образования город Пыть-Ях по состоянию на 01.04.2026 года</t>
  </si>
  <si>
    <t>к пояснительной записке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</si>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</sst>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49" fontId="3" fillId="0" borderId="5" xfId="0" applyNumberFormat="1" applyFont="1" applyBorder="1" applyAlignment="1" applyProtection="1">
      <alignment horizontal="right"/>
    </xf>
    <xf numFmtId="49" fontId="3" fillId="0" borderId="6" xfId="0" applyNumberFormat="1" applyFont="1" applyBorder="1" applyAlignment="1" applyProtection="1">
      <alignment horizontal="left" wrapText="1"/>
    </xf>
    <xf numFmtId="4" fontId="2" fillId="0" borderId="6" xfId="0" applyNumberFormat="1" applyFont="1" applyBorder="1" applyAlignment="1" applyProtection="1">
      <alignment horizontal="right" wrapText="1"/>
    </xf>
    <xf numFmtId="4" fontId="4" fillId="0" borderId="8" xfId="0" applyNumberFormat="1" applyFont="1" applyBorder="1" applyAlignment="1" applyProtection="1">
      <alignment horizontal="right" wrapText="1"/>
    </xf>
    <xf numFmtId="49" fontId="2" fillId="0" borderId="5" xfId="0" applyNumberFormat="1" applyFont="1" applyBorder="1" applyAlignment="1" applyProtection="1">
      <alignment horizontal="right"/>
    </xf>
    <xf numFmtId="49" fontId="2" fillId="0" borderId="6" xfId="0" applyNumberFormat="1" applyFont="1" applyBorder="1" applyAlignment="1" applyProtection="1">
      <alignment horizontal="left" wrapText="1"/>
    </xf>
    <xf numFmtId="4" fontId="2" fillId="0" borderId="6" xfId="0" applyNumberFormat="1" applyFont="1" applyBorder="1" applyAlignment="1" applyProtection="1">
      <alignment horizontal="right" wrapText="1"/>
      <protection locked="0"/>
    </xf>
    <xf numFmtId="4" fontId="2" fillId="0" borderId="6" xfId="0" applyNumberFormat="1" applyFont="1" applyBorder="1" applyAlignment="1" applyProtection="1">
      <alignment horizontal="center" wrapText="1"/>
      <protection locked="0"/>
    </xf>
    <xf numFmtId="4" fontId="3" fillId="0" borderId="6" xfId="0" applyNumberFormat="1" applyFont="1" applyBorder="1" applyAlignment="1" applyProtection="1">
      <alignment horizontal="right" wrapText="1"/>
      <protection locked="0"/>
    </xf>
    <xf numFmtId="4" fontId="4" fillId="0" borderId="8" xfId="0" applyNumberFormat="1" applyFont="1" applyBorder="1" applyAlignment="1" applyProtection="1">
      <alignment horizontal="right" wrapText="1"/>
      <protection locked="0"/>
    </xf>
    <xf numFmtId="0" fontId="5" fillId="0" borderId="6" xfId="0" applyFont="1" applyBorder="1" applyAlignment="1" applyProtection="1">
      <alignment wrapText="1"/>
    </xf>
    <xf numFmtId="4" fontId="5" fillId="0" borderId="6" xfId="0" applyNumberFormat="1" applyFont="1" applyBorder="1" applyAlignment="1" applyProtection="1">
      <alignment horizontal="right" wrapText="1"/>
      <protection locked="0"/>
    </xf>
    <xf numFmtId="0" fontId="4" fillId="0" borderId="0" xfId="0" applyFont="1" applyProtection="1">
      <protection locked="0"/>
    </xf>
    <xf numFmtId="49" fontId="4" fillId="0" borderId="5" xfId="0" applyNumberFormat="1" applyFont="1" applyBorder="1" applyAlignment="1" applyProtection="1">
      <alignment horizontal="right"/>
    </xf>
    <xf numFmtId="0" fontId="6" fillId="0" borderId="6" xfId="0" applyFont="1" applyBorder="1" applyAlignment="1" applyProtection="1">
      <alignment wrapText="1"/>
    </xf>
    <xf numFmtId="0" fontId="5" fillId="0" borderId="6" xfId="0" applyFont="1" applyBorder="1" applyAlignment="1" applyProtection="1">
      <alignment wrapText="1"/>
      <protection locked="0"/>
    </xf>
    <xf numFmtId="49" fontId="4" fillId="0" borderId="10" xfId="0" applyNumberFormat="1" applyFont="1" applyBorder="1" applyAlignment="1" applyProtection="1">
      <alignment horizontal="right"/>
    </xf>
    <xf numFmtId="0" fontId="6" fillId="0" borderId="11" xfId="0" applyFont="1" applyBorder="1" applyAlignment="1" applyProtection="1">
      <alignment wrapText="1"/>
    </xf>
    <xf numFmtId="4" fontId="6" fillId="0" borderId="11" xfId="0" applyNumberFormat="1" applyFont="1" applyBorder="1" applyAlignment="1" applyProtection="1">
      <alignment horizontal="right" wrapText="1"/>
      <protection locked="0"/>
    </xf>
    <xf numFmtId="4" fontId="2" fillId="0" borderId="11" xfId="0" applyNumberFormat="1" applyFont="1" applyBorder="1" applyAlignment="1" applyProtection="1">
      <alignment horizontal="center" wrapText="1"/>
      <protection locked="0"/>
    </xf>
    <xf numFmtId="4" fontId="7" fillId="0" borderId="11" xfId="0" applyNumberFormat="1" applyFont="1" applyBorder="1" applyAlignment="1" applyProtection="1">
      <alignment horizontal="right" wrapText="1"/>
      <protection locked="0"/>
    </xf>
    <xf numFmtId="4" fontId="4" fillId="0" borderId="11" xfId="0" applyNumberFormat="1" applyFont="1" applyBorder="1" applyAlignment="1" applyProtection="1">
      <alignment horizontal="right" wrapText="1"/>
      <protection locked="0"/>
    </xf>
    <xf numFmtId="4" fontId="4" fillId="0" borderId="12" xfId="0" applyNumberFormat="1" applyFont="1" applyBorder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49" fontId="3" fillId="0" borderId="5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left" wrapText="1"/>
    </xf>
    <xf numFmtId="4" fontId="4" fillId="0" borderId="8" xfId="0" applyNumberFormat="1" applyFont="1" applyBorder="1" applyAlignment="1" applyProtection="1">
      <alignment horizontal="center" wrapText="1"/>
      <protection locked="0"/>
    </xf>
    <xf numFmtId="4" fontId="2" fillId="0" borderId="6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right"/>
    </xf>
    <xf numFmtId="0" fontId="3" fillId="0" borderId="11" xfId="0" applyFont="1" applyBorder="1" applyAlignment="1" applyProtection="1">
      <alignment horizontal="left"/>
    </xf>
    <xf numFmtId="4" fontId="2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0" fontId="2" fillId="0" borderId="0" xfId="0" applyFont="1" applyProtection="1"/>
    <xf numFmtId="49" fontId="5" fillId="0" borderId="6" xfId="0" applyNumberFormat="1" applyFont="1" applyBorder="1" applyAlignment="1" applyProtection="1">
      <alignment wrapText="1"/>
    </xf>
    <xf numFmtId="49" fontId="10" fillId="0" borderId="6" xfId="0" applyNumberFormat="1" applyFont="1" applyBorder="1" applyAlignment="1" applyProtection="1">
      <alignment wrapText="1"/>
    </xf>
    <xf numFmtId="49" fontId="2" fillId="0" borderId="13" xfId="0" applyNumberFormat="1" applyFont="1" applyBorder="1" applyAlignment="1" applyProtection="1">
      <alignment horizontal="right"/>
    </xf>
    <xf numFmtId="4" fontId="2" fillId="0" borderId="8" xfId="0" applyNumberFormat="1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wrapText="1"/>
    </xf>
    <xf numFmtId="49" fontId="4" fillId="0" borderId="13" xfId="0" applyNumberFormat="1" applyFont="1" applyBorder="1" applyAlignment="1" applyProtection="1">
      <alignment horizontal="right"/>
    </xf>
    <xf numFmtId="0" fontId="6" fillId="0" borderId="14" xfId="0" applyFont="1" applyBorder="1" applyAlignment="1" applyProtection="1">
      <alignment horizontal="left" wrapText="1"/>
    </xf>
    <xf numFmtId="4" fontId="2" fillId="2" borderId="6" xfId="0" applyNumberFormat="1" applyFont="1" applyFill="1" applyBorder="1" applyAlignment="1" applyProtection="1">
      <alignment horizontal="right" wrapText="1"/>
      <protection locked="0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4" fontId="3" fillId="2" borderId="6" xfId="0" applyNumberFormat="1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left"/>
      <protection locked="0"/>
    </xf>
    <xf numFmtId="4" fontId="2" fillId="0" borderId="6" xfId="0" applyNumberFormat="1" applyFont="1" applyFill="1" applyBorder="1" applyAlignment="1" applyProtection="1">
      <alignment wrapText="1"/>
      <protection locked="0"/>
    </xf>
    <xf numFmtId="4" fontId="4" fillId="0" borderId="6" xfId="0" applyNumberFormat="1" applyFont="1" applyFill="1" applyBorder="1" applyAlignment="1" applyProtection="1">
      <alignment wrapText="1"/>
      <protection locked="0"/>
    </xf>
    <xf numFmtId="4" fontId="4" fillId="0" borderId="8" xfId="0" applyNumberFormat="1" applyFont="1" applyFill="1" applyBorder="1" applyAlignment="1" applyProtection="1">
      <alignment wrapText="1"/>
      <protection locked="0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0" fontId="3" fillId="0" borderId="6" xfId="0" applyFont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wrapText="1"/>
      <protection locked="0"/>
    </xf>
    <xf numFmtId="4" fontId="11" fillId="0" borderId="6" xfId="0" applyNumberFormat="1" applyFont="1" applyFill="1" applyBorder="1" applyAlignment="1" applyProtection="1">
      <alignment wrapText="1"/>
      <protection locked="0"/>
    </xf>
    <xf numFmtId="4" fontId="12" fillId="0" borderId="8" xfId="0" applyNumberFormat="1" applyFont="1" applyFill="1" applyBorder="1" applyAlignment="1" applyProtection="1">
      <alignment wrapText="1"/>
      <protection locked="0"/>
    </xf>
    <xf numFmtId="4" fontId="11" fillId="0" borderId="6" xfId="0" applyNumberFormat="1" applyFont="1" applyBorder="1" applyAlignment="1" applyProtection="1">
      <alignment wrapText="1"/>
      <protection locked="0"/>
    </xf>
    <xf numFmtId="4" fontId="13" fillId="0" borderId="6" xfId="0" applyNumberFormat="1" applyFont="1" applyBorder="1" applyAlignment="1" applyProtection="1">
      <alignment wrapText="1"/>
      <protection locked="0"/>
    </xf>
    <xf numFmtId="4" fontId="12" fillId="0" borderId="8" xfId="0" applyNumberFormat="1" applyFont="1" applyBorder="1" applyAlignment="1" applyProtection="1">
      <alignment wrapText="1"/>
      <protection locked="0"/>
    </xf>
    <xf numFmtId="4" fontId="11" fillId="0" borderId="6" xfId="0" applyNumberFormat="1" applyFont="1" applyBorder="1" applyAlignment="1" applyProtection="1">
      <alignment horizontal="right" wrapText="1"/>
      <protection locked="0"/>
    </xf>
    <xf numFmtId="4" fontId="11" fillId="0" borderId="6" xfId="0" applyNumberFormat="1" applyFont="1" applyBorder="1" applyAlignment="1" applyProtection="1">
      <alignment horizontal="center" wrapText="1"/>
      <protection locked="0"/>
    </xf>
    <xf numFmtId="4" fontId="13" fillId="0" borderId="6" xfId="0" applyNumberFormat="1" applyFont="1" applyBorder="1" applyAlignment="1" applyProtection="1">
      <alignment horizontal="right" wrapText="1"/>
      <protection locked="0"/>
    </xf>
    <xf numFmtId="4" fontId="12" fillId="0" borderId="8" xfId="0" applyNumberFormat="1" applyFont="1" applyBorder="1" applyAlignment="1" applyProtection="1">
      <alignment horizontal="right" wrapText="1"/>
      <protection locked="0"/>
    </xf>
    <xf numFmtId="4" fontId="3" fillId="0" borderId="8" xfId="0" applyNumberFormat="1" applyFont="1" applyBorder="1" applyAlignment="1" applyProtection="1">
      <alignment horizontal="right" wrapText="1"/>
    </xf>
    <xf numFmtId="4" fontId="2" fillId="0" borderId="8" xfId="0" applyNumberFormat="1" applyFont="1" applyFill="1" applyBorder="1" applyAlignment="1" applyProtection="1">
      <alignment wrapText="1"/>
      <protection locked="0"/>
    </xf>
    <xf numFmtId="4" fontId="2" fillId="2" borderId="11" xfId="0" applyNumberFormat="1" applyFont="1" applyFill="1" applyBorder="1" applyAlignment="1" applyProtection="1">
      <alignment horizontal="center" wrapText="1"/>
    </xf>
    <xf numFmtId="4" fontId="3" fillId="2" borderId="11" xfId="0" applyNumberFormat="1" applyFont="1" applyFill="1" applyBorder="1" applyAlignment="1" applyProtection="1">
      <alignment horizontal="right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right" wrapText="1"/>
    </xf>
    <xf numFmtId="4" fontId="2" fillId="0" borderId="6" xfId="0" applyNumberFormat="1" applyFont="1" applyFill="1" applyBorder="1" applyAlignment="1" applyProtection="1">
      <alignment horizontal="right" wrapText="1"/>
      <protection locked="0"/>
    </xf>
    <xf numFmtId="4" fontId="2" fillId="0" borderId="6" xfId="0" applyNumberFormat="1" applyFont="1" applyFill="1" applyBorder="1" applyAlignment="1" applyProtection="1">
      <alignment horizontal="center" wrapText="1"/>
      <protection locked="0"/>
    </xf>
    <xf numFmtId="4" fontId="3" fillId="0" borderId="6" xfId="0" applyNumberFormat="1" applyFont="1" applyFill="1" applyBorder="1" applyAlignment="1" applyProtection="1">
      <alignment horizontal="right" wrapText="1"/>
      <protection locked="0"/>
    </xf>
    <xf numFmtId="4" fontId="5" fillId="0" borderId="6" xfId="0" applyNumberFormat="1" applyFont="1" applyFill="1" applyBorder="1" applyAlignment="1" applyProtection="1">
      <alignment horizontal="right" wrapText="1"/>
      <protection locked="0"/>
    </xf>
    <xf numFmtId="4" fontId="5" fillId="0" borderId="6" xfId="0" applyNumberFormat="1" applyFont="1" applyFill="1" applyBorder="1" applyAlignment="1" applyProtection="1">
      <alignment wrapText="1"/>
      <protection locked="0"/>
    </xf>
    <xf numFmtId="0" fontId="9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60" zoomScaleNormal="60" workbookViewId="0">
      <pane xSplit="3" ySplit="8" topLeftCell="D9" activePane="bottomRight" state="frozen"/>
      <selection activeCell="B37" sqref="B37"/>
      <selection pane="topRight"/>
      <selection pane="bottomLeft"/>
      <selection pane="bottomRight" activeCell="F14" sqref="F14"/>
    </sheetView>
  </sheetViews>
  <sheetFormatPr defaultRowHeight="18.75" x14ac:dyDescent="0.3"/>
  <cols>
    <col min="1" max="1" width="12.28515625" style="1" customWidth="1"/>
    <col min="2" max="2" width="122.140625" style="2" customWidth="1"/>
    <col min="3" max="3" width="41.85546875" style="2" customWidth="1"/>
    <col min="4" max="5" width="25.7109375" style="2" customWidth="1"/>
    <col min="6" max="9" width="24.28515625" style="2" customWidth="1"/>
    <col min="10" max="16384" width="9.140625" style="1"/>
  </cols>
  <sheetData>
    <row r="1" spans="1:9" x14ac:dyDescent="0.3">
      <c r="I1" s="89" t="s">
        <v>98</v>
      </c>
    </row>
    <row r="2" spans="1:9" x14ac:dyDescent="0.3">
      <c r="I2" s="89" t="s">
        <v>97</v>
      </c>
    </row>
    <row r="3" spans="1:9" x14ac:dyDescent="0.3">
      <c r="A3" s="90" t="s">
        <v>96</v>
      </c>
      <c r="B3" s="90"/>
      <c r="C3" s="90"/>
      <c r="D3" s="90"/>
      <c r="E3" s="90"/>
      <c r="F3" s="90"/>
      <c r="G3" s="90"/>
      <c r="H3" s="90"/>
      <c r="I3" s="90"/>
    </row>
    <row r="4" spans="1:9" s="3" customFormat="1" x14ac:dyDescent="0.3">
      <c r="B4" s="4"/>
      <c r="C4" s="4"/>
      <c r="D4" s="4"/>
      <c r="E4" s="4"/>
      <c r="F4" s="4"/>
      <c r="G4" s="5"/>
      <c r="H4" s="5"/>
      <c r="I4" s="6" t="s">
        <v>0</v>
      </c>
    </row>
    <row r="5" spans="1:9" s="7" customFormat="1" ht="39" customHeight="1" x14ac:dyDescent="0.3">
      <c r="A5" s="91" t="s">
        <v>1</v>
      </c>
      <c r="B5" s="93" t="s">
        <v>2</v>
      </c>
      <c r="C5" s="95" t="s">
        <v>3</v>
      </c>
      <c r="D5" s="93" t="s">
        <v>4</v>
      </c>
      <c r="E5" s="93" t="s">
        <v>5</v>
      </c>
      <c r="F5" s="93" t="s">
        <v>6</v>
      </c>
      <c r="G5" s="93"/>
      <c r="H5" s="93"/>
      <c r="I5" s="98"/>
    </row>
    <row r="6" spans="1:9" s="7" customFormat="1" x14ac:dyDescent="0.3">
      <c r="A6" s="92"/>
      <c r="B6" s="94"/>
      <c r="C6" s="96"/>
      <c r="D6" s="94"/>
      <c r="E6" s="94"/>
      <c r="F6" s="94" t="s">
        <v>7</v>
      </c>
      <c r="G6" s="94" t="s">
        <v>8</v>
      </c>
      <c r="H6" s="94"/>
      <c r="I6" s="99"/>
    </row>
    <row r="7" spans="1:9" s="7" customFormat="1" ht="75" x14ac:dyDescent="0.3">
      <c r="A7" s="92"/>
      <c r="B7" s="94"/>
      <c r="C7" s="97"/>
      <c r="D7" s="94"/>
      <c r="E7" s="94"/>
      <c r="F7" s="94"/>
      <c r="G7" s="8" t="s">
        <v>9</v>
      </c>
      <c r="H7" s="8" t="s">
        <v>10</v>
      </c>
      <c r="I7" s="9" t="s">
        <v>11</v>
      </c>
    </row>
    <row r="8" spans="1:9" s="10" customFormat="1" x14ac:dyDescent="0.25">
      <c r="A8" s="11">
        <v>1</v>
      </c>
      <c r="B8" s="66">
        <v>2</v>
      </c>
      <c r="C8" s="66" t="s">
        <v>12</v>
      </c>
      <c r="D8" s="81">
        <v>3</v>
      </c>
      <c r="E8" s="81" t="s">
        <v>13</v>
      </c>
      <c r="F8" s="81" t="s">
        <v>14</v>
      </c>
      <c r="G8" s="82" t="s">
        <v>15</v>
      </c>
      <c r="H8" s="82" t="s">
        <v>16</v>
      </c>
      <c r="I8" s="12" t="s">
        <v>17</v>
      </c>
    </row>
    <row r="9" spans="1:9" s="13" customFormat="1" ht="21.75" customHeight="1" x14ac:dyDescent="0.3">
      <c r="A9" s="14" t="s">
        <v>18</v>
      </c>
      <c r="B9" s="15" t="s">
        <v>19</v>
      </c>
      <c r="C9" s="15"/>
      <c r="D9" s="83">
        <f>D12+D14+D15+D18+D13</f>
        <v>442316100</v>
      </c>
      <c r="E9" s="83">
        <f>E12+E14+E15+E18+E13</f>
        <v>554169503.65999997</v>
      </c>
      <c r="F9" s="83">
        <f>F12+F14+F15+F18+F13</f>
        <v>46631068.409999996</v>
      </c>
      <c r="G9" s="83">
        <f>G12+G14+G15+G18+G13</f>
        <v>46631068.409999996</v>
      </c>
      <c r="H9" s="83">
        <f>H13+H14+H15+H18</f>
        <v>0</v>
      </c>
      <c r="I9" s="77">
        <f>I13+I14+I15+I18</f>
        <v>0</v>
      </c>
    </row>
    <row r="10" spans="1:9" ht="56.25" x14ac:dyDescent="0.3">
      <c r="A10" s="18" t="s">
        <v>20</v>
      </c>
      <c r="B10" s="19" t="s">
        <v>21</v>
      </c>
      <c r="C10" s="19"/>
      <c r="D10" s="84"/>
      <c r="E10" s="85"/>
      <c r="F10" s="86"/>
      <c r="G10" s="84"/>
      <c r="H10" s="84"/>
      <c r="I10" s="23"/>
    </row>
    <row r="11" spans="1:9" x14ac:dyDescent="0.3">
      <c r="A11" s="18" t="s">
        <v>22</v>
      </c>
      <c r="B11" s="24" t="s">
        <v>23</v>
      </c>
      <c r="C11" s="50"/>
      <c r="D11" s="87"/>
      <c r="E11" s="85"/>
      <c r="F11" s="86"/>
      <c r="G11" s="84"/>
      <c r="H11" s="84"/>
      <c r="I11" s="23"/>
    </row>
    <row r="12" spans="1:9" ht="32.25" customHeight="1" x14ac:dyDescent="0.3">
      <c r="A12" s="18" t="s">
        <v>24</v>
      </c>
      <c r="B12" s="24" t="s">
        <v>25</v>
      </c>
      <c r="C12" s="51"/>
      <c r="D12" s="88">
        <v>0</v>
      </c>
      <c r="E12" s="61"/>
      <c r="F12" s="84">
        <v>0</v>
      </c>
      <c r="G12" s="84">
        <v>0</v>
      </c>
      <c r="H12" s="84">
        <v>0</v>
      </c>
      <c r="I12" s="23">
        <v>0</v>
      </c>
    </row>
    <row r="13" spans="1:9" ht="59.25" customHeight="1" x14ac:dyDescent="0.3">
      <c r="A13" s="18" t="s">
        <v>26</v>
      </c>
      <c r="B13" s="24" t="s">
        <v>27</v>
      </c>
      <c r="C13" s="50" t="s">
        <v>91</v>
      </c>
      <c r="D13" s="62">
        <f>13458000+196548600+21838800</f>
        <v>231845400</v>
      </c>
      <c r="E13" s="61">
        <v>342313100</v>
      </c>
      <c r="F13" s="62">
        <f>G13+H13</f>
        <v>0</v>
      </c>
      <c r="G13" s="62">
        <v>0</v>
      </c>
      <c r="H13" s="62">
        <v>0</v>
      </c>
      <c r="I13" s="63">
        <v>0</v>
      </c>
    </row>
    <row r="14" spans="1:9" ht="41.25" customHeight="1" x14ac:dyDescent="0.3">
      <c r="A14" s="18" t="s">
        <v>28</v>
      </c>
      <c r="B14" s="24" t="s">
        <v>29</v>
      </c>
      <c r="C14" s="50" t="s">
        <v>93</v>
      </c>
      <c r="D14" s="68"/>
      <c r="E14" s="61">
        <v>0</v>
      </c>
      <c r="F14" s="61">
        <f>G14</f>
        <v>0</v>
      </c>
      <c r="G14" s="61">
        <v>0</v>
      </c>
      <c r="H14" s="68"/>
      <c r="I14" s="69"/>
    </row>
    <row r="15" spans="1:9" ht="85.5" customHeight="1" x14ac:dyDescent="0.3">
      <c r="A15" s="18" t="s">
        <v>30</v>
      </c>
      <c r="B15" s="24" t="s">
        <v>31</v>
      </c>
      <c r="C15" s="50" t="s">
        <v>94</v>
      </c>
      <c r="D15" s="61">
        <f>D16+D17</f>
        <v>47568100</v>
      </c>
      <c r="E15" s="61">
        <f>E17</f>
        <v>48953803.659999996</v>
      </c>
      <c r="F15" s="61">
        <f>F16+F17</f>
        <v>0</v>
      </c>
      <c r="G15" s="61">
        <f>G16+G17</f>
        <v>0</v>
      </c>
      <c r="H15" s="61">
        <f>H16+H17</f>
        <v>0</v>
      </c>
      <c r="I15" s="78">
        <f t="shared" ref="I15" si="0">I16+I17</f>
        <v>0</v>
      </c>
    </row>
    <row r="16" spans="1:9" s="26" customFormat="1" ht="40.5" customHeight="1" x14ac:dyDescent="0.3">
      <c r="A16" s="27" t="s">
        <v>32</v>
      </c>
      <c r="B16" s="28" t="s">
        <v>33</v>
      </c>
      <c r="C16" s="50"/>
      <c r="D16" s="67"/>
      <c r="E16" s="67"/>
      <c r="F16" s="62"/>
      <c r="G16" s="62"/>
      <c r="H16" s="62"/>
      <c r="I16" s="63"/>
    </row>
    <row r="17" spans="1:9" s="26" customFormat="1" ht="68.25" customHeight="1" x14ac:dyDescent="0.3">
      <c r="A17" s="55" t="s">
        <v>88</v>
      </c>
      <c r="B17" s="56" t="s">
        <v>89</v>
      </c>
      <c r="C17" s="50" t="s">
        <v>95</v>
      </c>
      <c r="D17" s="62">
        <f>42811200+4756900</f>
        <v>47568100</v>
      </c>
      <c r="E17" s="62">
        <v>48953803.659999996</v>
      </c>
      <c r="F17" s="62">
        <f>G17+H17</f>
        <v>0</v>
      </c>
      <c r="G17" s="62">
        <v>0</v>
      </c>
      <c r="H17" s="62">
        <v>0</v>
      </c>
      <c r="I17" s="63">
        <v>0</v>
      </c>
    </row>
    <row r="18" spans="1:9" s="26" customFormat="1" ht="73.5" customHeight="1" x14ac:dyDescent="0.3">
      <c r="A18" s="52" t="s">
        <v>34</v>
      </c>
      <c r="B18" s="54" t="s">
        <v>35</v>
      </c>
      <c r="C18" s="50" t="s">
        <v>92</v>
      </c>
      <c r="D18" s="84">
        <f>161644400+1258200</f>
        <v>162902600</v>
      </c>
      <c r="E18" s="84">
        <f>158247900+3396500+1258200</f>
        <v>162902600</v>
      </c>
      <c r="F18" s="84">
        <f>G18</f>
        <v>46631068.409999996</v>
      </c>
      <c r="G18" s="84">
        <v>46631068.409999996</v>
      </c>
      <c r="H18" s="64">
        <v>0</v>
      </c>
      <c r="I18" s="65">
        <v>0</v>
      </c>
    </row>
    <row r="19" spans="1:9" ht="49.5" customHeight="1" x14ac:dyDescent="0.3">
      <c r="A19" s="18" t="s">
        <v>36</v>
      </c>
      <c r="B19" s="24" t="s">
        <v>37</v>
      </c>
      <c r="C19" s="50"/>
      <c r="D19" s="70"/>
      <c r="E19" s="70"/>
      <c r="F19" s="71"/>
      <c r="G19" s="70"/>
      <c r="H19" s="70"/>
      <c r="I19" s="72"/>
    </row>
    <row r="20" spans="1:9" ht="75" x14ac:dyDescent="0.3">
      <c r="A20" s="18" t="s">
        <v>38</v>
      </c>
      <c r="B20" s="24" t="s">
        <v>39</v>
      </c>
      <c r="C20" s="50"/>
      <c r="D20" s="73"/>
      <c r="E20" s="74"/>
      <c r="F20" s="75"/>
      <c r="G20" s="73"/>
      <c r="H20" s="73"/>
      <c r="I20" s="76"/>
    </row>
    <row r="21" spans="1:9" x14ac:dyDescent="0.3">
      <c r="A21" s="18" t="s">
        <v>40</v>
      </c>
      <c r="B21" s="29" t="s">
        <v>41</v>
      </c>
      <c r="C21" s="29"/>
      <c r="D21" s="25"/>
      <c r="E21" s="21"/>
      <c r="F21" s="22"/>
      <c r="G21" s="20"/>
      <c r="H21" s="20"/>
      <c r="I21" s="23"/>
    </row>
    <row r="22" spans="1:9" s="26" customFormat="1" ht="27" customHeight="1" x14ac:dyDescent="0.35">
      <c r="A22" s="30" t="s">
        <v>42</v>
      </c>
      <c r="B22" s="31" t="s">
        <v>43</v>
      </c>
      <c r="C22" s="31"/>
      <c r="D22" s="32"/>
      <c r="E22" s="33"/>
      <c r="F22" s="34"/>
      <c r="G22" s="35"/>
      <c r="H22" s="35"/>
      <c r="I22" s="36"/>
    </row>
    <row r="23" spans="1:9" ht="28.5" customHeight="1" x14ac:dyDescent="0.3">
      <c r="A23" s="102" t="s">
        <v>44</v>
      </c>
      <c r="B23" s="103"/>
      <c r="C23" s="103"/>
      <c r="D23" s="103"/>
      <c r="E23" s="103"/>
      <c r="F23" s="103"/>
      <c r="G23" s="103"/>
      <c r="H23" s="103"/>
      <c r="I23" s="104"/>
    </row>
    <row r="24" spans="1:9" s="37" customFormat="1" x14ac:dyDescent="0.3">
      <c r="A24" s="38" t="s">
        <v>45</v>
      </c>
      <c r="B24" s="39" t="s">
        <v>46</v>
      </c>
      <c r="C24" s="39"/>
      <c r="D24" s="59">
        <f>SUM(D25:D27)</f>
        <v>0</v>
      </c>
      <c r="E24" s="59">
        <f>SUM(E25:E27)</f>
        <v>0</v>
      </c>
      <c r="F24" s="59">
        <f t="shared" ref="F24:I24" si="1">SUM(F25:F27)</f>
        <v>99959434.219999999</v>
      </c>
      <c r="G24" s="16">
        <f t="shared" si="1"/>
        <v>0</v>
      </c>
      <c r="H24" s="16">
        <f t="shared" si="1"/>
        <v>0</v>
      </c>
      <c r="I24" s="17">
        <f t="shared" si="1"/>
        <v>0</v>
      </c>
    </row>
    <row r="25" spans="1:9" s="7" customFormat="1" ht="37.5" x14ac:dyDescent="0.3">
      <c r="A25" s="40" t="s">
        <v>47</v>
      </c>
      <c r="B25" s="41" t="s">
        <v>48</v>
      </c>
      <c r="C25" s="41"/>
      <c r="D25" s="57">
        <v>0</v>
      </c>
      <c r="E25" s="57">
        <v>0</v>
      </c>
      <c r="F25" s="57">
        <v>99959434.219999999</v>
      </c>
      <c r="G25" s="20"/>
      <c r="H25" s="20"/>
      <c r="I25" s="23"/>
    </row>
    <row r="26" spans="1:9" s="7" customFormat="1" x14ac:dyDescent="0.3">
      <c r="A26" s="40" t="s">
        <v>49</v>
      </c>
      <c r="B26" s="41" t="s">
        <v>50</v>
      </c>
      <c r="C26" s="41"/>
      <c r="D26" s="57"/>
      <c r="E26" s="57"/>
      <c r="F26" s="57"/>
      <c r="G26" s="20"/>
      <c r="H26" s="20"/>
      <c r="I26" s="23"/>
    </row>
    <row r="27" spans="1:9" s="7" customFormat="1" x14ac:dyDescent="0.3">
      <c r="A27" s="40" t="s">
        <v>51</v>
      </c>
      <c r="B27" s="41" t="s">
        <v>52</v>
      </c>
      <c r="C27" s="41"/>
      <c r="D27" s="57"/>
      <c r="E27" s="57"/>
      <c r="F27" s="57"/>
      <c r="G27" s="20"/>
      <c r="H27" s="20"/>
      <c r="I27" s="23"/>
    </row>
    <row r="28" spans="1:9" s="37" customFormat="1" ht="21.75" customHeight="1" x14ac:dyDescent="0.3">
      <c r="A28" s="38" t="s">
        <v>53</v>
      </c>
      <c r="B28" s="15" t="s">
        <v>54</v>
      </c>
      <c r="C28" s="15"/>
      <c r="D28" s="58">
        <f>D29+D30+D31+D32+D34+D35+D36+D37+D38</f>
        <v>442316100</v>
      </c>
      <c r="E28" s="58">
        <f>E29+E30+E31+E32+E34+E35+E36+E37+E38</f>
        <v>554169503.65999997</v>
      </c>
      <c r="F28" s="58">
        <f t="shared" ref="F28" si="2">F29+F30+F31+F32+F34+F35+F36+F37+F38</f>
        <v>46631068.409999996</v>
      </c>
      <c r="G28" s="21" t="s">
        <v>55</v>
      </c>
      <c r="H28" s="21" t="s">
        <v>55</v>
      </c>
      <c r="I28" s="42" t="s">
        <v>55</v>
      </c>
    </row>
    <row r="29" spans="1:9" s="7" customFormat="1" ht="56.25" x14ac:dyDescent="0.3">
      <c r="A29" s="40" t="s">
        <v>56</v>
      </c>
      <c r="B29" s="19" t="s">
        <v>57</v>
      </c>
      <c r="C29" s="19" t="s">
        <v>83</v>
      </c>
      <c r="D29" s="57">
        <v>20682100</v>
      </c>
      <c r="E29" s="57">
        <v>20682100</v>
      </c>
      <c r="F29" s="57">
        <v>4711391.8</v>
      </c>
      <c r="G29" s="21" t="s">
        <v>55</v>
      </c>
      <c r="H29" s="21" t="s">
        <v>55</v>
      </c>
      <c r="I29" s="42" t="s">
        <v>55</v>
      </c>
    </row>
    <row r="30" spans="1:9" s="7" customFormat="1" ht="20.25" customHeight="1" x14ac:dyDescent="0.3">
      <c r="A30" s="40" t="s">
        <v>58</v>
      </c>
      <c r="B30" s="19" t="s">
        <v>59</v>
      </c>
      <c r="C30" s="19" t="s">
        <v>84</v>
      </c>
      <c r="D30" s="57">
        <v>26452300</v>
      </c>
      <c r="E30" s="57">
        <v>26452300</v>
      </c>
      <c r="F30" s="57">
        <v>3092456.62</v>
      </c>
      <c r="G30" s="21" t="s">
        <v>55</v>
      </c>
      <c r="H30" s="21" t="s">
        <v>55</v>
      </c>
      <c r="I30" s="53" t="s">
        <v>55</v>
      </c>
    </row>
    <row r="31" spans="1:9" s="7" customFormat="1" ht="37.5" x14ac:dyDescent="0.3">
      <c r="A31" s="40" t="s">
        <v>60</v>
      </c>
      <c r="B31" s="19" t="s">
        <v>61</v>
      </c>
      <c r="C31" s="19" t="s">
        <v>85</v>
      </c>
      <c r="D31" s="57">
        <v>7650000</v>
      </c>
      <c r="E31" s="57">
        <v>7650000</v>
      </c>
      <c r="F31" s="57">
        <v>1006672.24</v>
      </c>
      <c r="G31" s="21" t="s">
        <v>55</v>
      </c>
      <c r="H31" s="21" t="s">
        <v>55</v>
      </c>
      <c r="I31" s="53" t="s">
        <v>55</v>
      </c>
    </row>
    <row r="32" spans="1:9" s="7" customFormat="1" ht="37.5" x14ac:dyDescent="0.3">
      <c r="A32" s="40" t="s">
        <v>62</v>
      </c>
      <c r="B32" s="19" t="s">
        <v>63</v>
      </c>
      <c r="C32" s="19"/>
      <c r="D32" s="57">
        <v>0</v>
      </c>
      <c r="E32" s="57">
        <v>0</v>
      </c>
      <c r="F32" s="57">
        <v>0</v>
      </c>
      <c r="G32" s="21" t="s">
        <v>55</v>
      </c>
      <c r="H32" s="21" t="s">
        <v>55</v>
      </c>
      <c r="I32" s="53" t="s">
        <v>55</v>
      </c>
    </row>
    <row r="33" spans="1:9" s="7" customFormat="1" ht="20.25" customHeight="1" x14ac:dyDescent="0.3">
      <c r="A33" s="40" t="s">
        <v>64</v>
      </c>
      <c r="B33" s="19" t="s">
        <v>65</v>
      </c>
      <c r="C33" s="19"/>
      <c r="D33" s="57"/>
      <c r="E33" s="57"/>
      <c r="F33" s="57"/>
      <c r="G33" s="21" t="s">
        <v>55</v>
      </c>
      <c r="H33" s="21" t="s">
        <v>55</v>
      </c>
      <c r="I33" s="53" t="s">
        <v>55</v>
      </c>
    </row>
    <row r="34" spans="1:9" s="7" customFormat="1" ht="40.5" customHeight="1" x14ac:dyDescent="0.3">
      <c r="A34" s="40"/>
      <c r="B34" s="19" t="s">
        <v>66</v>
      </c>
      <c r="C34" s="19" t="s">
        <v>90</v>
      </c>
      <c r="D34" s="57">
        <f>42811200+196548600</f>
        <v>239359800</v>
      </c>
      <c r="E34" s="57">
        <f>42811200+307016300</f>
        <v>349827500</v>
      </c>
      <c r="F34" s="57">
        <v>0</v>
      </c>
      <c r="G34" s="21" t="s">
        <v>55</v>
      </c>
      <c r="H34" s="21" t="s">
        <v>55</v>
      </c>
      <c r="I34" s="53" t="s">
        <v>55</v>
      </c>
    </row>
    <row r="35" spans="1:9" s="7" customFormat="1" ht="20.25" customHeight="1" x14ac:dyDescent="0.3">
      <c r="A35" s="40"/>
      <c r="B35" s="19" t="s">
        <v>67</v>
      </c>
      <c r="C35" s="19"/>
      <c r="D35" s="57">
        <v>0</v>
      </c>
      <c r="E35" s="57">
        <v>0</v>
      </c>
      <c r="F35" s="57">
        <v>0</v>
      </c>
      <c r="G35" s="21" t="s">
        <v>55</v>
      </c>
      <c r="H35" s="21" t="s">
        <v>55</v>
      </c>
      <c r="I35" s="53" t="s">
        <v>55</v>
      </c>
    </row>
    <row r="36" spans="1:9" s="7" customFormat="1" ht="37.5" x14ac:dyDescent="0.3">
      <c r="A36" s="40" t="s">
        <v>68</v>
      </c>
      <c r="B36" s="19" t="s">
        <v>69</v>
      </c>
      <c r="C36" s="19" t="s">
        <v>86</v>
      </c>
      <c r="D36" s="57">
        <v>0</v>
      </c>
      <c r="E36" s="57">
        <v>0</v>
      </c>
      <c r="F36" s="57">
        <v>0</v>
      </c>
      <c r="G36" s="21" t="s">
        <v>55</v>
      </c>
      <c r="H36" s="21" t="s">
        <v>55</v>
      </c>
      <c r="I36" s="53" t="s">
        <v>55</v>
      </c>
    </row>
    <row r="37" spans="1:9" s="7" customFormat="1" x14ac:dyDescent="0.3">
      <c r="A37" s="40" t="s">
        <v>70</v>
      </c>
      <c r="B37" s="19" t="s">
        <v>71</v>
      </c>
      <c r="C37" s="19"/>
      <c r="D37" s="57"/>
      <c r="E37" s="57"/>
      <c r="F37" s="58"/>
      <c r="G37" s="21" t="s">
        <v>55</v>
      </c>
      <c r="H37" s="21" t="s">
        <v>55</v>
      </c>
      <c r="I37" s="53" t="s">
        <v>55</v>
      </c>
    </row>
    <row r="38" spans="1:9" s="7" customFormat="1" x14ac:dyDescent="0.3">
      <c r="A38" s="40" t="s">
        <v>72</v>
      </c>
      <c r="B38" s="19" t="s">
        <v>73</v>
      </c>
      <c r="C38" s="19"/>
      <c r="D38" s="57">
        <f>D39</f>
        <v>148171900</v>
      </c>
      <c r="E38" s="57">
        <f t="shared" ref="E38" si="3">E39</f>
        <v>149557603.66</v>
      </c>
      <c r="F38" s="57">
        <f>F39</f>
        <v>37820547.75</v>
      </c>
      <c r="G38" s="21" t="s">
        <v>55</v>
      </c>
      <c r="H38" s="21" t="s">
        <v>55</v>
      </c>
      <c r="I38" s="42" t="s">
        <v>55</v>
      </c>
    </row>
    <row r="39" spans="1:9" s="7" customFormat="1" ht="20.25" customHeight="1" x14ac:dyDescent="0.3">
      <c r="A39" s="40" t="s">
        <v>74</v>
      </c>
      <c r="B39" s="19" t="s">
        <v>87</v>
      </c>
      <c r="C39" s="19"/>
      <c r="D39" s="57">
        <v>148171900</v>
      </c>
      <c r="E39" s="57">
        <v>149557603.66</v>
      </c>
      <c r="F39" s="57">
        <v>37820547.75</v>
      </c>
      <c r="G39" s="21" t="s">
        <v>55</v>
      </c>
      <c r="H39" s="21" t="s">
        <v>55</v>
      </c>
      <c r="I39" s="42" t="s">
        <v>55</v>
      </c>
    </row>
    <row r="40" spans="1:9" s="13" customFormat="1" ht="21.75" customHeight="1" x14ac:dyDescent="0.3">
      <c r="A40" s="38" t="s">
        <v>75</v>
      </c>
      <c r="B40" s="15" t="s">
        <v>76</v>
      </c>
      <c r="C40" s="15"/>
      <c r="D40" s="59">
        <f>D24+D28</f>
        <v>442316100</v>
      </c>
      <c r="E40" s="59">
        <f>E24+E28</f>
        <v>554169503.65999997</v>
      </c>
      <c r="F40" s="59">
        <f>F24+F28</f>
        <v>146590502.63</v>
      </c>
      <c r="G40" s="43" t="s">
        <v>55</v>
      </c>
      <c r="H40" s="43" t="s">
        <v>55</v>
      </c>
      <c r="I40" s="44" t="s">
        <v>55</v>
      </c>
    </row>
    <row r="41" spans="1:9" ht="21.75" customHeight="1" x14ac:dyDescent="0.3">
      <c r="A41" s="45" t="s">
        <v>77</v>
      </c>
      <c r="B41" s="46" t="s">
        <v>78</v>
      </c>
      <c r="C41" s="46"/>
      <c r="D41" s="79" t="s">
        <v>55</v>
      </c>
      <c r="E41" s="79" t="s">
        <v>55</v>
      </c>
      <c r="F41" s="80">
        <f>F40-F9</f>
        <v>99959434.219999999</v>
      </c>
      <c r="G41" s="47" t="s">
        <v>55</v>
      </c>
      <c r="H41" s="47" t="s">
        <v>55</v>
      </c>
      <c r="I41" s="48" t="s">
        <v>55</v>
      </c>
    </row>
    <row r="42" spans="1:9" x14ac:dyDescent="0.3">
      <c r="D42" s="60"/>
      <c r="E42" s="60"/>
      <c r="F42" s="60"/>
    </row>
    <row r="43" spans="1:9" ht="21.75" customHeight="1" x14ac:dyDescent="0.3">
      <c r="A43" s="105" t="s">
        <v>79</v>
      </c>
      <c r="B43" s="105"/>
      <c r="C43" s="105"/>
      <c r="D43" s="105"/>
      <c r="E43" s="105"/>
      <c r="F43" s="105"/>
      <c r="G43" s="105"/>
      <c r="H43" s="105"/>
      <c r="I43" s="105"/>
    </row>
    <row r="44" spans="1:9" ht="21.75" customHeight="1" x14ac:dyDescent="0.3">
      <c r="A44" s="106" t="s">
        <v>80</v>
      </c>
      <c r="B44" s="106"/>
      <c r="C44" s="106"/>
      <c r="D44" s="106"/>
      <c r="E44" s="106"/>
      <c r="F44" s="106"/>
      <c r="G44" s="106"/>
      <c r="H44" s="106"/>
      <c r="I44" s="106"/>
    </row>
    <row r="45" spans="1:9" ht="21.75" customHeight="1" x14ac:dyDescent="0.3">
      <c r="A45" s="100" t="s">
        <v>81</v>
      </c>
      <c r="B45" s="100"/>
      <c r="C45" s="100"/>
      <c r="D45" s="100"/>
      <c r="E45" s="100"/>
      <c r="F45" s="100"/>
      <c r="G45" s="100"/>
      <c r="H45" s="100"/>
      <c r="I45" s="100"/>
    </row>
    <row r="46" spans="1:9" ht="21.75" customHeight="1" x14ac:dyDescent="0.3">
      <c r="A46" s="49" t="s">
        <v>82</v>
      </c>
      <c r="B46" s="49"/>
      <c r="C46" s="49"/>
      <c r="D46" s="49"/>
      <c r="E46" s="49"/>
      <c r="F46" s="49"/>
      <c r="G46" s="49"/>
      <c r="H46" s="49"/>
      <c r="I46" s="49"/>
    </row>
    <row r="47" spans="1:9" ht="21.75" customHeight="1" x14ac:dyDescent="0.3">
      <c r="A47" s="101"/>
      <c r="B47" s="101"/>
      <c r="C47" s="101"/>
      <c r="D47" s="101"/>
      <c r="E47" s="101"/>
      <c r="F47" s="101"/>
      <c r="G47" s="101"/>
      <c r="H47" s="101"/>
      <c r="I47" s="101"/>
    </row>
  </sheetData>
  <mergeCells count="14">
    <mergeCell ref="A45:I45"/>
    <mergeCell ref="A47:I47"/>
    <mergeCell ref="A23:I23"/>
    <mergeCell ref="A43:I43"/>
    <mergeCell ref="A44:I44"/>
    <mergeCell ref="A3:I3"/>
    <mergeCell ref="A5:A7"/>
    <mergeCell ref="B5:B7"/>
    <mergeCell ref="C5:C7"/>
    <mergeCell ref="D5:D7"/>
    <mergeCell ref="E5:E7"/>
    <mergeCell ref="F5:I5"/>
    <mergeCell ref="F6:F7"/>
    <mergeCell ref="G6:I6"/>
  </mergeCells>
  <pageMargins left="0.31496062992125984" right="0.11811023622047245" top="0.74803149606299213" bottom="0.15748031496062992" header="0.31496062992125984" footer="0.31496062992125984"/>
  <pageSetup paperSize="9" scale="43" firstPageNumber="237" orientation="landscape" useFirstPageNumber="1" r:id="rId1"/>
  <headerFooter>
    <oddHeader>&amp;R&amp;P</oddHead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Алина Твердохлеб</cp:lastModifiedBy>
  <cp:revision>3</cp:revision>
  <cp:lastPrinted>2026-05-18T13:01:45Z</cp:lastPrinted>
  <dcterms:created xsi:type="dcterms:W3CDTF">2018-05-29T13:04:12Z</dcterms:created>
  <dcterms:modified xsi:type="dcterms:W3CDTF">2026-05-18T13:01:49Z</dcterms:modified>
</cp:coreProperties>
</file>